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95" yWindow="225" windowWidth="11220" windowHeight="9885" tabRatio="378" activeTab="2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PC!$A$2:$M$12</definedName>
    <definedName name="_xlnm.Print_Area" localSheetId="0">TAPA!$B$4:$J$22</definedName>
  </definedNames>
  <calcPr calcId="14562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<sst xmlns="http://schemas.openxmlformats.org/spreadsheetml/2006/main" count="62" uniqueCount="49">
  <si>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</si>
  <si>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</si>
  <si>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</si>
  <si>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</si>
  <si>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</si>
  <si>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</si>
  <si>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</si>
  <si>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</si>
  <si>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</si>
  <si>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</si>
  <si>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</si>
  <si>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</si>
  <si>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</si>
  <si>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</si>
  <si>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</si>
  <si>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</si>
  <si>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</si>
  <si>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</si>
  <si>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</si>
  <si>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</si>
  <si>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</si>
  <si>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</si>
  <si>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</si>
  <si>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</si>
  <si>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</si>
  <si>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</si>
  <si>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</si>
  <si>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</si>
  <si>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</si>
  <si>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</si>
  <si>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</si>
  <si>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</si>
  <si>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</si>
  <si>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</si>
  <si>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</si>
  <si>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</si>
  <si>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</si>
  <si>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</si>
  <si>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</si>
  <si>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</si>
  <si>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</si>
  <si>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</si>
  <si>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</si>
  <si>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</si>
  <si>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</si>
  <si>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</si>
  <si>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</si>
  <si>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12:16:00</t>
  </si>
  <si>
    <t>Invierno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</si>
</sst>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21" fontId="7" fillId="4" borderId="4" xfId="0" quotePrefix="1" applyNumberFormat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zoomScale="70" zoomScaleNormal="70" workbookViewId="0">
      <selection activeCell="I24" sqref="I24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0" t="str">
        <f>+D8&amp;"_"&amp;D9&amp;"_"&amp;D10&amp;"_"&amp;D11&amp;"_"&amp;D13&amp;"_"&amp;E16&amp;"_A5_"&amp;D12&amp;"_"&amp;F16</f>
        <v>POR_X_CASTRO L1_L1_2019_6_A5_1_4</v>
      </c>
      <c r="C4" s="40"/>
      <c r="D4" s="40"/>
      <c r="E4" s="40"/>
      <c r="F4" s="40"/>
      <c r="G4" s="40"/>
      <c r="H4" s="40"/>
      <c r="I4" s="40"/>
      <c r="J4" s="40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9" t="s">
        <v>25</v>
      </c>
      <c r="C7" s="39"/>
      <c r="D7" s="41" t="s">
        <v>38</v>
      </c>
      <c r="E7" s="42"/>
      <c r="F7"/>
      <c r="J7"/>
    </row>
    <row r="8" spans="1:14" customFormat="1" x14ac:dyDescent="0.3">
      <c r="B8" s="39" t="s">
        <v>26</v>
      </c>
      <c r="C8" s="39"/>
      <c r="D8" s="41" t="s">
        <v>45</v>
      </c>
      <c r="E8" s="42"/>
      <c r="G8" s="18"/>
      <c r="H8" s="15"/>
      <c r="I8" s="15"/>
    </row>
    <row r="9" spans="1:14" customFormat="1" x14ac:dyDescent="0.3">
      <c r="B9" s="39" t="s">
        <v>20</v>
      </c>
      <c r="C9" s="39"/>
      <c r="D9" s="41" t="s">
        <v>39</v>
      </c>
      <c r="E9" s="42"/>
    </row>
    <row r="10" spans="1:14" customFormat="1" x14ac:dyDescent="0.3">
      <c r="B10" s="39" t="s">
        <v>27</v>
      </c>
      <c r="C10" s="39"/>
      <c r="D10" s="43" t="s">
        <v>41</v>
      </c>
      <c r="E10" s="44"/>
    </row>
    <row r="11" spans="1:14" x14ac:dyDescent="0.3">
      <c r="B11" s="39" t="s">
        <v>21</v>
      </c>
      <c r="C11" s="39"/>
      <c r="D11" s="36" t="s">
        <v>37</v>
      </c>
      <c r="E11" s="37"/>
    </row>
    <row r="12" spans="1:14" x14ac:dyDescent="0.3">
      <c r="B12" s="39" t="s">
        <v>33</v>
      </c>
      <c r="C12" s="39"/>
      <c r="D12" s="36">
        <v>1</v>
      </c>
      <c r="E12" s="37"/>
    </row>
    <row r="13" spans="1:14" x14ac:dyDescent="0.3">
      <c r="B13" s="39" t="s">
        <v>36</v>
      </c>
      <c r="C13" s="39"/>
      <c r="D13" s="36">
        <v>2019</v>
      </c>
      <c r="E13" s="37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48</v>
      </c>
      <c r="C16" s="33">
        <v>43609</v>
      </c>
      <c r="D16" s="33">
        <v>43609</v>
      </c>
      <c r="E16" s="31">
        <v>6</v>
      </c>
      <c r="F16" s="31">
        <v>4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8" t="s">
        <v>43</v>
      </c>
      <c r="D21" s="38"/>
      <c r="E21" s="38"/>
      <c r="F21" s="38"/>
    </row>
    <row r="22" spans="2:6" x14ac:dyDescent="0.3">
      <c r="B22" s="19" t="s">
        <v>24</v>
      </c>
      <c r="C22" s="38"/>
      <c r="D22" s="38"/>
      <c r="E22" s="38"/>
      <c r="F22" s="3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topLeftCell="A4" zoomScale="85" zoomScaleNormal="85" workbookViewId="0">
      <selection activeCell="E26" sqref="E26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4.45" x14ac:dyDescent="0.3"/>
    <row r="2" spans="1:13" customFormat="1" ht="14.45" x14ac:dyDescent="0.3">
      <c r="A2" s="45" t="str">
        <f>"PUNTOS DE CONTROL DE LA UNIDAD DE NEGOCIO ("&amp;A7&amp;" - "&amp;C7&amp;")"</f>
        <v>PUNTOS DE CONTROL DE LA UNIDAD DE NEGOCIO (L1 - Invierno)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customFormat="1" ht="14.45" x14ac:dyDescent="0.3"/>
    <row r="4" spans="1:13" s="14" customFormat="1" ht="15" x14ac:dyDescent="0.25">
      <c r="A4" s="14" t="s">
        <v>31</v>
      </c>
    </row>
    <row r="5" spans="1:13" customFormat="1" ht="14.45" x14ac:dyDescent="0.3"/>
    <row r="6" spans="1:13" customFormat="1" ht="14.45" x14ac:dyDescent="0.3">
      <c r="A6" s="52" t="s">
        <v>13</v>
      </c>
      <c r="B6" s="53"/>
      <c r="C6" s="47" t="s">
        <v>28</v>
      </c>
      <c r="D6" s="47"/>
      <c r="E6" s="47"/>
      <c r="F6" s="46" t="s">
        <v>34</v>
      </c>
      <c r="G6" s="46" t="s">
        <v>23</v>
      </c>
      <c r="H6" s="47" t="s">
        <v>35</v>
      </c>
      <c r="I6" s="47"/>
      <c r="J6" s="47"/>
      <c r="K6" s="47"/>
      <c r="L6" s="47"/>
    </row>
    <row r="7" spans="1:13" customFormat="1" ht="14.45" x14ac:dyDescent="0.3">
      <c r="A7" s="54" t="str">
        <f>+TAPA!D11</f>
        <v>L1</v>
      </c>
      <c r="B7" s="55"/>
      <c r="C7" s="56" t="s">
        <v>48</v>
      </c>
      <c r="D7" s="56"/>
      <c r="E7" s="56"/>
      <c r="F7" s="48">
        <f>TAPA!C16</f>
        <v>43609</v>
      </c>
      <c r="G7" s="48"/>
      <c r="H7" s="49">
        <f>TAPA!D16</f>
        <v>43609</v>
      </c>
      <c r="I7" s="50"/>
      <c r="J7" s="50"/>
      <c r="K7" s="50"/>
      <c r="L7" s="51"/>
    </row>
    <row r="8" spans="1:13" customFormat="1" ht="14.45" x14ac:dyDescent="0.3"/>
    <row r="9" spans="1:13" s="14" customFormat="1" ht="14.45" x14ac:dyDescent="0.3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tabSelected="1" zoomScale="85" zoomScaleNormal="85" workbookViewId="0">
      <selection activeCell="A2" sqref="A2:H12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ht="14.45" x14ac:dyDescent="0.3">
      <c r="A1"/>
      <c r="B1"/>
      <c r="C1"/>
      <c r="D1"/>
      <c r="E1"/>
      <c r="F1"/>
      <c r="G1"/>
      <c r="H1"/>
    </row>
    <row r="2" spans="1:8" ht="14.45" x14ac:dyDescent="0.3">
      <c r="A2" s="45" t="str">
        <f>"HORAS DE PASADA PROGRAMADA DE LA UNIDAD DE NEGOCIO ("&amp;A7&amp;" - "&amp;C7&amp;")"</f>
        <v>HORAS DE PASADA PROGRAMADA DE LA UNIDAD DE NEGOCIO (L1 - Invierno)</v>
      </c>
      <c r="B2" s="45"/>
      <c r="C2" s="45"/>
      <c r="D2" s="45"/>
      <c r="E2" s="45"/>
      <c r="F2" s="45"/>
      <c r="G2" s="45"/>
      <c r="H2" s="45"/>
    </row>
    <row r="3" spans="1:8" ht="14.45" x14ac:dyDescent="0.3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ht="14.45" x14ac:dyDescent="0.3">
      <c r="A5"/>
      <c r="B5"/>
      <c r="C5"/>
      <c r="D5"/>
      <c r="E5"/>
      <c r="F5"/>
      <c r="G5"/>
      <c r="H5"/>
    </row>
    <row r="6" spans="1:8" ht="14.45" x14ac:dyDescent="0.3">
      <c r="A6" s="52" t="s">
        <v>13</v>
      </c>
      <c r="B6" s="53"/>
      <c r="C6" s="52" t="s">
        <v>28</v>
      </c>
      <c r="D6" s="57"/>
      <c r="E6" s="20" t="s">
        <v>34</v>
      </c>
      <c r="F6" s="20" t="s">
        <v>35</v>
      </c>
      <c r="G6"/>
      <c r="H6"/>
    </row>
    <row r="7" spans="1:8" ht="14.45" x14ac:dyDescent="0.3">
      <c r="A7" s="54" t="str">
        <f>+TAPA!D11</f>
        <v>L1</v>
      </c>
      <c r="B7" s="55"/>
      <c r="C7" s="54" t="str">
        <f>+TAPA!B16</f>
        <v>Invierno</v>
      </c>
      <c r="D7" s="58"/>
      <c r="E7" s="27">
        <f>+IF(TAPA!C16="","",TAPA!C16)</f>
        <v>43609</v>
      </c>
      <c r="F7" s="27">
        <f>+IF(TAPA!D16="","",TAPA!D16)</f>
        <v>43609</v>
      </c>
      <c r="G7"/>
      <c r="H7"/>
    </row>
    <row r="8" spans="1:8" ht="14.45" x14ac:dyDescent="0.3">
      <c r="A8"/>
      <c r="B8"/>
      <c r="C8"/>
      <c r="D8"/>
      <c r="E8"/>
      <c r="F8"/>
      <c r="G8"/>
      <c r="H8"/>
    </row>
    <row r="9" spans="1:8" s="14" customFormat="1" ht="14.45" x14ac:dyDescent="0.3">
      <c r="A9" s="14" t="s">
        <v>30</v>
      </c>
    </row>
    <row r="10" spans="1:8" ht="27" customHeight="1" x14ac:dyDescent="0.3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40</v>
      </c>
      <c r="C12" s="32">
        <v>0</v>
      </c>
      <c r="D12" s="32">
        <v>1</v>
      </c>
      <c r="E12" s="34" t="s">
        <v>42</v>
      </c>
      <c r="F12" s="34" t="s">
        <v>47</v>
      </c>
      <c r="G12" s="35" t="s">
        <v>42</v>
      </c>
      <c r="H12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2018-05-31T20:54:57Z</cp:lastPrinted>
  <dcterms:created xsi:type="dcterms:W3CDTF">2016-02-04T18:46:24Z</dcterms:created>
  <dcterms:modified xsi:type="dcterms:W3CDTF">2019-05-30T15:36:41Z</dcterms:modified>
</cp:coreProperties>
</file>